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U:\My Documents\Personal Documents\CP 2 Sep 21\"/>
    </mc:Choice>
  </mc:AlternateContent>
  <xr:revisionPtr revIDLastSave="0" documentId="8_{CCA73BF9-311A-4284-8A29-7A141B775575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Data &amp; Formulae" sheetId="1" r:id="rId1"/>
    <sheet name="Returns &amp; Bonus" sheetId="2" r:id="rId2"/>
  </sheets>
  <externalReferences>
    <externalReference r:id="rId3"/>
  </externalReferences>
  <definedNames>
    <definedName name="BaseLimit">#REF!</definedName>
    <definedName name="FirstStartDate">#REF!</definedName>
    <definedName name="FundBand">[1]Parameters!$B$7</definedName>
    <definedName name="Gtee">[1]Parameters!$B$11</definedName>
    <definedName name="LastStartDate">#REF!</definedName>
    <definedName name="MaxPrem">#REF!</definedName>
    <definedName name="MaxTerm">#REF!</definedName>
    <definedName name="Mean">[1]Parameters!#REF!</definedName>
    <definedName name="MinPrem">#REF!</definedName>
    <definedName name="MinTerm">#REF!</definedName>
    <definedName name="ProfitExclOption">'Data &amp; Formulae'!$C$9</definedName>
    <definedName name="Sample">[1]Parameters!$B$17</definedName>
    <definedName name="Scen1Limit">#REF!</definedName>
    <definedName name="Scen3Pay">#REF!</definedName>
    <definedName name="ScenLimit">#REF!</definedName>
    <definedName name="stddev">[1]Parameters!#REF!</definedName>
    <definedName name="Stdev">[1]Parameters!#REF!</definedName>
    <definedName name="SurrPay">#REF!</definedName>
    <definedName name="Tolerance">[1]Parameters!$B$5</definedName>
    <definedName name="ValDate">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2" i="1" l="1"/>
  <c r="G12" i="1"/>
  <c r="A7" i="2"/>
  <c r="A8" i="2" s="1"/>
  <c r="A9" i="2" s="1"/>
  <c r="A10" i="2" s="1"/>
  <c r="A11" i="2" s="1"/>
  <c r="A12" i="2" s="1"/>
  <c r="A13" i="2" s="1"/>
  <c r="A14" i="2" s="1"/>
  <c r="A15" i="2" s="1"/>
  <c r="A6" i="2"/>
  <c r="G7" i="2"/>
  <c r="G8" i="2" s="1"/>
  <c r="G9" i="2" s="1"/>
  <c r="G10" i="2" s="1"/>
  <c r="G11" i="2" s="1"/>
  <c r="G12" i="2" s="1"/>
  <c r="G13" i="2" s="1"/>
  <c r="G14" i="2" s="1"/>
  <c r="G15" i="2" s="1"/>
  <c r="G6" i="2"/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</calcChain>
</file>

<file path=xl/sharedStrings.xml><?xml version="1.0" encoding="utf-8"?>
<sst xmlns="http://schemas.openxmlformats.org/spreadsheetml/2006/main" count="185" uniqueCount="26">
  <si>
    <t>Key data fields for a sample of policies</t>
  </si>
  <si>
    <t>Start date</t>
  </si>
  <si>
    <t>Annual Premium</t>
  </si>
  <si>
    <t>Term</t>
  </si>
  <si>
    <t>Current value</t>
  </si>
  <si>
    <t>Policy Information</t>
  </si>
  <si>
    <t>Investment returns</t>
  </si>
  <si>
    <t>Return achieved by the fund for each calendar year</t>
  </si>
  <si>
    <t>Year</t>
  </si>
  <si>
    <t>No</t>
  </si>
  <si>
    <t>Formulae</t>
  </si>
  <si>
    <t>Claim Limit</t>
  </si>
  <si>
    <t>New claim limit for 2020 policies</t>
  </si>
  <si>
    <t>Term * Annual Premium * 90%</t>
  </si>
  <si>
    <t>Bonus Rates</t>
  </si>
  <si>
    <t>Y</t>
  </si>
  <si>
    <t>N</t>
  </si>
  <si>
    <t>Total Profits prior to options availed at 31/12/2020</t>
  </si>
  <si>
    <t>Option Availed at 31/12/2020?</t>
  </si>
  <si>
    <t>Bonus Rate</t>
  </si>
  <si>
    <t>Claims made in past?</t>
  </si>
  <si>
    <t>Term * Annual Premium * 150%</t>
  </si>
  <si>
    <t>Policyholder bonus in 2020</t>
  </si>
  <si>
    <t>20% of accumulated account value * (1 + bonus rate depending on policy  start year)</t>
  </si>
  <si>
    <t>Annual Rate of Return</t>
  </si>
  <si>
    <t>Bonus Rates declared in 2020 depending on cohort of policy start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</si>
</sst>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,##0;\-#,##0;&quot;-&quot;;@"/>
    <numFmt numFmtId="166" formatCode="#,##0.00;\-#,##0.00;&quot;-&quot;;@"/>
    <numFmt numFmtId="167" formatCode="0.0%"/>
    <numFmt numFmtId="168" formatCode="_-* #,##0.000_-;\-* #,##0.000_-;_-* &quot;-&quot;??_-;_-@_-"/>
    <numFmt numFmtId="169" formatCode="_-* #,##0.00000_-;\-* #,##0.00000_-;_-* &quot;-&quot;??_-;_-@_-"/>
    <numFmt numFmtId="170" formatCode="_(* #,##0_);_(* \(#,##0\);_(* &quot;-&quot;??_);_(@_)"/>
  </numFmts>
  <fonts count="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/>
    <xf numFmtId="0" fontId="3" fillId="0" borderId="0" xfId="0" applyFont="1"/>
    <xf numFmtId="1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4" fillId="0" borderId="0" xfId="0" applyFont="1"/>
    <xf numFmtId="0" fontId="3" fillId="0" borderId="0" xfId="0" applyFont="1" applyAlignment="1">
      <alignment wrapText="1"/>
    </xf>
    <xf numFmtId="0" fontId="5" fillId="0" borderId="0" xfId="0" applyFont="1"/>
    <xf numFmtId="167" fontId="5" fillId="0" borderId="0" xfId="0" applyNumberFormat="1" applyFont="1"/>
    <xf numFmtId="168" fontId="5" fillId="0" borderId="0" xfId="1" applyNumberFormat="1" applyFont="1"/>
    <xf numFmtId="169" fontId="5" fillId="0" borderId="0" xfId="1" applyNumberFormat="1" applyFont="1"/>
    <xf numFmtId="170" fontId="0" fillId="0" borderId="0" xfId="1" applyNumberFormat="1" applyFont="1"/>
    <xf numFmtId="0" fontId="0" fillId="0" borderId="0" xfId="0" applyFont="1"/>
    <xf numFmtId="170" fontId="0" fillId="0" borderId="0" xfId="0" applyNumberFormat="1"/>
    <xf numFmtId="168" fontId="0" fillId="0" borderId="0" xfId="1" applyNumberFormat="1" applyFont="1"/>
    <xf numFmtId="169" fontId="0" fillId="0" borderId="0" xfId="1" applyNumberFormat="1" applyFont="1"/>
    <xf numFmtId="164" fontId="0" fillId="0" borderId="0" xfId="0" applyNumberFormat="1"/>
    <xf numFmtId="0" fontId="7" fillId="0" borderId="0" xfId="0" applyFo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167" fontId="0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Fill="1" applyAlignment="1">
      <alignment horizontal="left"/>
    </xf>
    <xf numFmtId="0" fontId="0" fillId="0" borderId="0" xfId="0" applyFill="1"/>
    <xf numFmtId="170" fontId="0" fillId="0" borderId="0" xfId="1" applyNumberFormat="1" applyFont="1" applyFill="1"/>
  </cellXfs>
  <cellStyles count="4">
    <cellStyle name="Comma" xfId="1" builtinId="3"/>
    <cellStyle name="Comma 2" xfId="3" xr:uid="{00000000-0005-0000-0000-000001000000}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akanksha\Downloads\IandF_SubjCP2-1_09_2020_0%20(1)\220_CP2-P1_Model%20solution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1"/>
  <sheetViews>
    <sheetView tabSelected="1" workbookViewId="0">
      <selection activeCell="E35" sqref="E35"/>
    </sheetView>
  </sheetViews>
  <sheetFormatPr defaultColWidth="11" defaultRowHeight="15.6" x14ac:dyDescent="0.3"/>
  <cols>
    <col min="1" max="1" width="10.8984375" customWidth="1"/>
    <col min="2" max="2" width="29" customWidth="1"/>
    <col min="3" max="3" width="11.5" bestFit="1" customWidth="1"/>
    <col min="5" max="5" width="11.5" bestFit="1" customWidth="1"/>
    <col min="6" max="6" width="26" customWidth="1"/>
    <col min="8" max="8" width="19.8984375" customWidth="1"/>
  </cols>
  <sheetData>
    <row r="1" spans="1:9" x14ac:dyDescent="0.3">
      <c r="A1" s="1" t="s">
        <v>5</v>
      </c>
    </row>
    <row r="2" spans="1:9" x14ac:dyDescent="0.3">
      <c r="A2" t="s">
        <v>0</v>
      </c>
    </row>
    <row r="4" spans="1:9" x14ac:dyDescent="0.3">
      <c r="A4" s="1" t="s">
        <v>10</v>
      </c>
    </row>
    <row r="6" spans="1:9" x14ac:dyDescent="0.3">
      <c r="B6" s="1" t="s">
        <v>11</v>
      </c>
      <c r="C6" s="13" t="s">
        <v>21</v>
      </c>
    </row>
    <row r="7" spans="1:9" x14ac:dyDescent="0.3">
      <c r="B7" s="1" t="s">
        <v>12</v>
      </c>
      <c r="C7" s="13" t="s">
        <v>13</v>
      </c>
    </row>
    <row r="8" spans="1:9" x14ac:dyDescent="0.3">
      <c r="B8" s="1" t="s">
        <v>22</v>
      </c>
      <c r="C8" s="13" t="s">
        <v>23</v>
      </c>
    </row>
    <row r="9" spans="1:9" x14ac:dyDescent="0.3">
      <c r="B9" s="1" t="s">
        <v>17</v>
      </c>
      <c r="C9" s="12">
        <v>25000</v>
      </c>
    </row>
    <row r="11" spans="1:9" x14ac:dyDescent="0.3">
      <c r="A11" s="2" t="s">
        <v>9</v>
      </c>
      <c r="B11" s="2" t="s">
        <v>1</v>
      </c>
      <c r="C11" s="2" t="s">
        <v>2</v>
      </c>
      <c r="D11" s="2" t="s">
        <v>3</v>
      </c>
      <c r="E11" s="2" t="s">
        <v>4</v>
      </c>
      <c r="F11" s="2" t="s">
        <v>18</v>
      </c>
      <c r="H11" s="2" t="s">
        <v>20</v>
      </c>
    </row>
    <row r="12" spans="1:9" x14ac:dyDescent="0.3">
      <c r="A12">
        <v>1</v>
      </c>
      <c r="B12" s="3">
        <v>40179</v>
      </c>
      <c r="C12" s="4">
        <v>980</v>
      </c>
      <c r="D12">
        <v>18</v>
      </c>
      <c r="E12" s="12">
        <v>1770.2474999999997</v>
      </c>
      <c r="F12" t="s">
        <v>15</v>
      </c>
      <c r="G12" s="14">
        <f>COUNTIF(F12:F91,"Y")</f>
        <v>59</v>
      </c>
      <c r="H12" s="17" t="s">
        <v>15</v>
      </c>
      <c r="I12" s="14">
        <f>COUNTIF(H12:H91,"Y")</f>
        <v>61</v>
      </c>
    </row>
    <row r="13" spans="1:9" x14ac:dyDescent="0.3">
      <c r="A13">
        <f>A12+1</f>
        <v>2</v>
      </c>
      <c r="B13" s="3">
        <v>40179</v>
      </c>
      <c r="C13" s="4">
        <v>1494</v>
      </c>
      <c r="D13">
        <v>12</v>
      </c>
      <c r="E13" s="12">
        <v>1788.6224999999997</v>
      </c>
      <c r="F13" t="s">
        <v>16</v>
      </c>
      <c r="G13" s="14"/>
      <c r="H13" s="17" t="s">
        <v>15</v>
      </c>
    </row>
    <row r="14" spans="1:9" x14ac:dyDescent="0.3">
      <c r="A14">
        <f t="shared" ref="A14:A77" si="0">A13+1</f>
        <v>3</v>
      </c>
      <c r="B14" s="3">
        <v>40179</v>
      </c>
      <c r="C14" s="4">
        <v>4205</v>
      </c>
      <c r="D14">
        <v>27</v>
      </c>
      <c r="E14" s="12">
        <v>13593.457499999999</v>
      </c>
      <c r="F14" t="s">
        <v>15</v>
      </c>
      <c r="G14" s="14"/>
      <c r="H14" s="17" t="s">
        <v>15</v>
      </c>
    </row>
    <row r="15" spans="1:9" x14ac:dyDescent="0.3">
      <c r="A15">
        <f t="shared" si="0"/>
        <v>4</v>
      </c>
      <c r="B15" s="3">
        <v>40179</v>
      </c>
      <c r="C15" s="4">
        <v>4336</v>
      </c>
      <c r="D15">
        <v>11</v>
      </c>
      <c r="E15" s="12">
        <v>-29.4</v>
      </c>
      <c r="F15" t="s">
        <v>15</v>
      </c>
      <c r="G15" s="14"/>
      <c r="H15" s="17" t="s">
        <v>15</v>
      </c>
    </row>
    <row r="16" spans="1:9" x14ac:dyDescent="0.3">
      <c r="A16">
        <f t="shared" si="0"/>
        <v>5</v>
      </c>
      <c r="B16" s="3">
        <v>40179</v>
      </c>
      <c r="C16" s="4">
        <v>3522</v>
      </c>
      <c r="D16">
        <v>17</v>
      </c>
      <c r="E16" s="12">
        <v>61044.264897870926</v>
      </c>
      <c r="F16" t="s">
        <v>15</v>
      </c>
      <c r="G16" s="14"/>
      <c r="H16" t="s">
        <v>16</v>
      </c>
    </row>
    <row r="17" spans="1:8" x14ac:dyDescent="0.3">
      <c r="A17">
        <f t="shared" si="0"/>
        <v>6</v>
      </c>
      <c r="B17" s="3">
        <v>40179</v>
      </c>
      <c r="C17" s="4">
        <v>2425</v>
      </c>
      <c r="D17">
        <v>10</v>
      </c>
      <c r="E17" s="12">
        <v>2496.5499999999997</v>
      </c>
      <c r="F17" t="s">
        <v>15</v>
      </c>
      <c r="G17" s="14"/>
      <c r="H17" s="17" t="s">
        <v>15</v>
      </c>
    </row>
    <row r="18" spans="1:8" x14ac:dyDescent="0.3">
      <c r="A18">
        <f t="shared" si="0"/>
        <v>7</v>
      </c>
      <c r="B18" s="3">
        <v>40544</v>
      </c>
      <c r="C18" s="4">
        <v>7593</v>
      </c>
      <c r="D18">
        <v>28</v>
      </c>
      <c r="E18" s="12">
        <v>1221.9375</v>
      </c>
      <c r="F18" t="s">
        <v>16</v>
      </c>
      <c r="G18" s="14"/>
      <c r="H18" s="17" t="s">
        <v>15</v>
      </c>
    </row>
    <row r="19" spans="1:8" x14ac:dyDescent="0.3">
      <c r="A19">
        <f t="shared" si="0"/>
        <v>8</v>
      </c>
      <c r="B19" s="3">
        <v>40544</v>
      </c>
      <c r="C19" s="4">
        <v>2974</v>
      </c>
      <c r="D19">
        <v>18</v>
      </c>
      <c r="E19" s="12">
        <v>2452.9399999999996</v>
      </c>
      <c r="F19" t="s">
        <v>15</v>
      </c>
      <c r="G19" s="14"/>
      <c r="H19" s="17" t="s">
        <v>15</v>
      </c>
    </row>
    <row r="20" spans="1:8" x14ac:dyDescent="0.3">
      <c r="A20">
        <f t="shared" si="0"/>
        <v>9</v>
      </c>
      <c r="B20" s="3">
        <v>40544</v>
      </c>
      <c r="C20" s="4">
        <v>4813</v>
      </c>
      <c r="D20">
        <v>27</v>
      </c>
      <c r="E20" s="25">
        <v>62400</v>
      </c>
      <c r="F20" t="s">
        <v>15</v>
      </c>
      <c r="G20" s="14"/>
      <c r="H20" t="s">
        <v>16</v>
      </c>
    </row>
    <row r="21" spans="1:8" x14ac:dyDescent="0.3">
      <c r="A21">
        <f t="shared" si="0"/>
        <v>10</v>
      </c>
      <c r="B21" s="3">
        <v>40544</v>
      </c>
      <c r="C21" s="4">
        <v>8845</v>
      </c>
      <c r="D21">
        <v>30</v>
      </c>
      <c r="E21" s="12">
        <v>32227.054999999993</v>
      </c>
      <c r="F21" t="s">
        <v>16</v>
      </c>
      <c r="G21" s="14"/>
      <c r="H21" s="17" t="s">
        <v>15</v>
      </c>
    </row>
    <row r="22" spans="1:8" x14ac:dyDescent="0.3">
      <c r="A22">
        <f t="shared" si="0"/>
        <v>11</v>
      </c>
      <c r="B22" s="3">
        <v>40544</v>
      </c>
      <c r="C22" s="4">
        <v>11890</v>
      </c>
      <c r="D22">
        <v>30</v>
      </c>
      <c r="E22" s="12">
        <v>4064.1824999999994</v>
      </c>
      <c r="F22" t="s">
        <v>15</v>
      </c>
      <c r="G22" s="14"/>
      <c r="H22" s="17" t="s">
        <v>15</v>
      </c>
    </row>
    <row r="23" spans="1:8" x14ac:dyDescent="0.3">
      <c r="A23">
        <f t="shared" si="0"/>
        <v>12</v>
      </c>
      <c r="B23" s="3">
        <v>40544</v>
      </c>
      <c r="C23" s="4">
        <v>8151</v>
      </c>
      <c r="D23">
        <v>18</v>
      </c>
      <c r="E23" s="12">
        <v>122017.60046626512</v>
      </c>
      <c r="F23" t="s">
        <v>15</v>
      </c>
      <c r="G23" s="14"/>
      <c r="H23" t="s">
        <v>16</v>
      </c>
    </row>
    <row r="24" spans="1:8" x14ac:dyDescent="0.3">
      <c r="A24">
        <f t="shared" si="0"/>
        <v>13</v>
      </c>
      <c r="B24" s="3">
        <v>40544</v>
      </c>
      <c r="C24" s="4">
        <v>8124</v>
      </c>
      <c r="D24">
        <v>11</v>
      </c>
      <c r="E24" s="12">
        <v>710.255</v>
      </c>
      <c r="F24" t="s">
        <v>15</v>
      </c>
      <c r="G24" s="14"/>
      <c r="H24" s="17" t="s">
        <v>15</v>
      </c>
    </row>
    <row r="25" spans="1:8" x14ac:dyDescent="0.3">
      <c r="A25">
        <f t="shared" si="0"/>
        <v>14</v>
      </c>
      <c r="B25" s="3">
        <v>40544</v>
      </c>
      <c r="C25" s="4">
        <v>7108</v>
      </c>
      <c r="D25">
        <v>25</v>
      </c>
      <c r="E25" s="12">
        <v>21483.192499999997</v>
      </c>
      <c r="F25" t="s">
        <v>15</v>
      </c>
      <c r="G25" s="14"/>
      <c r="H25" s="17" t="s">
        <v>15</v>
      </c>
    </row>
    <row r="26" spans="1:8" x14ac:dyDescent="0.3">
      <c r="A26">
        <f t="shared" si="0"/>
        <v>15</v>
      </c>
      <c r="B26" s="3">
        <v>40544</v>
      </c>
      <c r="C26" s="4">
        <v>9533</v>
      </c>
      <c r="D26">
        <v>18</v>
      </c>
      <c r="E26" s="12">
        <v>20504.785</v>
      </c>
      <c r="F26" t="s">
        <v>15</v>
      </c>
      <c r="G26" s="14"/>
      <c r="H26" s="17" t="s">
        <v>15</v>
      </c>
    </row>
    <row r="27" spans="1:8" x14ac:dyDescent="0.3">
      <c r="A27">
        <f t="shared" si="0"/>
        <v>16</v>
      </c>
      <c r="B27" s="3">
        <v>40544</v>
      </c>
      <c r="C27" s="4">
        <v>8636</v>
      </c>
      <c r="D27">
        <v>13</v>
      </c>
      <c r="E27" s="12">
        <v>13460.789999999997</v>
      </c>
      <c r="F27" t="s">
        <v>15</v>
      </c>
      <c r="G27" s="14"/>
      <c r="H27" s="17" t="s">
        <v>15</v>
      </c>
    </row>
    <row r="28" spans="1:8" x14ac:dyDescent="0.3">
      <c r="A28">
        <f t="shared" si="0"/>
        <v>17</v>
      </c>
      <c r="B28" s="3">
        <v>40909</v>
      </c>
      <c r="C28" s="4">
        <v>280</v>
      </c>
      <c r="D28">
        <v>33</v>
      </c>
      <c r="E28" s="12">
        <v>3509.5066178488787</v>
      </c>
      <c r="F28" t="s">
        <v>16</v>
      </c>
      <c r="G28" s="14"/>
      <c r="H28" t="s">
        <v>16</v>
      </c>
    </row>
    <row r="29" spans="1:8" x14ac:dyDescent="0.3">
      <c r="A29">
        <f t="shared" si="0"/>
        <v>18</v>
      </c>
      <c r="B29" s="3">
        <v>40909</v>
      </c>
      <c r="C29" s="4">
        <v>2188</v>
      </c>
      <c r="D29">
        <v>11</v>
      </c>
      <c r="E29" s="12">
        <v>2525.5825</v>
      </c>
      <c r="F29" t="s">
        <v>16</v>
      </c>
      <c r="G29" s="14"/>
      <c r="H29" s="17" t="s">
        <v>15</v>
      </c>
    </row>
    <row r="30" spans="1:8" x14ac:dyDescent="0.3">
      <c r="A30">
        <f t="shared" si="0"/>
        <v>19</v>
      </c>
      <c r="B30" s="3">
        <v>40909</v>
      </c>
      <c r="C30" s="4">
        <v>7150</v>
      </c>
      <c r="D30">
        <v>21</v>
      </c>
      <c r="E30" s="12">
        <v>1464.12</v>
      </c>
      <c r="F30" t="s">
        <v>15</v>
      </c>
      <c r="G30" s="14"/>
      <c r="H30" s="17" t="s">
        <v>15</v>
      </c>
    </row>
    <row r="31" spans="1:8" x14ac:dyDescent="0.3">
      <c r="A31">
        <f t="shared" si="0"/>
        <v>20</v>
      </c>
      <c r="B31" s="3">
        <v>40909</v>
      </c>
      <c r="C31" s="4">
        <v>9441</v>
      </c>
      <c r="D31">
        <v>30</v>
      </c>
      <c r="E31" s="12">
        <v>34394.814999999995</v>
      </c>
      <c r="F31" t="s">
        <v>15</v>
      </c>
      <c r="G31" s="14"/>
      <c r="H31" s="17" t="s">
        <v>15</v>
      </c>
    </row>
    <row r="32" spans="1:8" x14ac:dyDescent="0.3">
      <c r="A32">
        <f t="shared" si="0"/>
        <v>21</v>
      </c>
      <c r="B32" s="3">
        <v>40909</v>
      </c>
      <c r="C32" s="4">
        <v>111</v>
      </c>
      <c r="D32">
        <v>25</v>
      </c>
      <c r="E32" s="12">
        <v>-75.949999999999989</v>
      </c>
      <c r="F32" t="s">
        <v>15</v>
      </c>
      <c r="G32" s="14"/>
      <c r="H32" s="17" t="s">
        <v>15</v>
      </c>
    </row>
    <row r="33" spans="1:8" x14ac:dyDescent="0.3">
      <c r="A33">
        <f t="shared" si="0"/>
        <v>22</v>
      </c>
      <c r="B33" s="3">
        <v>40909</v>
      </c>
      <c r="C33" s="4">
        <v>6629</v>
      </c>
      <c r="D33">
        <v>16</v>
      </c>
      <c r="E33" s="12">
        <v>4363.8174999999992</v>
      </c>
      <c r="F33" t="s">
        <v>16</v>
      </c>
      <c r="G33" s="14"/>
      <c r="H33" s="17" t="s">
        <v>15</v>
      </c>
    </row>
    <row r="34" spans="1:8" x14ac:dyDescent="0.3">
      <c r="A34">
        <f t="shared" si="0"/>
        <v>23</v>
      </c>
      <c r="B34" s="3">
        <v>40909</v>
      </c>
      <c r="C34" s="4">
        <v>9901</v>
      </c>
      <c r="D34">
        <v>22</v>
      </c>
      <c r="E34" s="12">
        <v>1907.4474999999998</v>
      </c>
      <c r="F34" t="s">
        <v>15</v>
      </c>
      <c r="G34" s="14"/>
      <c r="H34" s="17" t="s">
        <v>15</v>
      </c>
    </row>
    <row r="35" spans="1:8" x14ac:dyDescent="0.3">
      <c r="A35">
        <f t="shared" si="0"/>
        <v>24</v>
      </c>
      <c r="B35" s="3">
        <v>40909</v>
      </c>
      <c r="C35" s="4">
        <v>6786</v>
      </c>
      <c r="D35">
        <v>14</v>
      </c>
      <c r="E35" s="25">
        <v>90055</v>
      </c>
      <c r="F35" t="s">
        <v>15</v>
      </c>
      <c r="G35" s="14"/>
      <c r="H35" s="18" t="s">
        <v>16</v>
      </c>
    </row>
    <row r="36" spans="1:8" x14ac:dyDescent="0.3">
      <c r="A36">
        <f t="shared" si="0"/>
        <v>25</v>
      </c>
      <c r="B36" s="3">
        <v>40909</v>
      </c>
      <c r="C36" s="4">
        <v>5450</v>
      </c>
      <c r="D36">
        <v>16</v>
      </c>
      <c r="E36" s="12">
        <v>10244.674999999997</v>
      </c>
      <c r="F36" t="s">
        <v>16</v>
      </c>
      <c r="G36" s="14"/>
      <c r="H36" s="17" t="s">
        <v>15</v>
      </c>
    </row>
    <row r="37" spans="1:8" x14ac:dyDescent="0.3">
      <c r="A37">
        <f t="shared" si="0"/>
        <v>26</v>
      </c>
      <c r="B37" s="3">
        <v>41275</v>
      </c>
      <c r="C37" s="4">
        <v>6059</v>
      </c>
      <c r="D37">
        <v>21</v>
      </c>
      <c r="E37" s="12">
        <v>15257.374999999998</v>
      </c>
      <c r="F37" t="s">
        <v>15</v>
      </c>
      <c r="G37" s="14"/>
      <c r="H37" s="17" t="s">
        <v>15</v>
      </c>
    </row>
    <row r="38" spans="1:8" x14ac:dyDescent="0.3">
      <c r="A38">
        <f t="shared" si="0"/>
        <v>27</v>
      </c>
      <c r="B38" s="3">
        <v>41275</v>
      </c>
      <c r="C38" s="4">
        <v>4626</v>
      </c>
      <c r="D38">
        <v>27</v>
      </c>
      <c r="E38" s="12">
        <v>5098.9399999999996</v>
      </c>
      <c r="F38" t="s">
        <v>15</v>
      </c>
      <c r="G38" s="14"/>
      <c r="H38" s="17" t="s">
        <v>15</v>
      </c>
    </row>
    <row r="39" spans="1:8" x14ac:dyDescent="0.3">
      <c r="A39">
        <f t="shared" si="0"/>
        <v>28</v>
      </c>
      <c r="B39" s="3">
        <v>41275</v>
      </c>
      <c r="C39" s="4">
        <v>1480</v>
      </c>
      <c r="D39">
        <v>13</v>
      </c>
      <c r="E39" s="12">
        <v>378.64749999999992</v>
      </c>
      <c r="F39" t="s">
        <v>15</v>
      </c>
      <c r="G39" s="14"/>
      <c r="H39" s="17" t="s">
        <v>15</v>
      </c>
    </row>
    <row r="40" spans="1:8" x14ac:dyDescent="0.3">
      <c r="A40">
        <f t="shared" si="0"/>
        <v>29</v>
      </c>
      <c r="B40" s="3">
        <v>37622</v>
      </c>
      <c r="C40" s="4">
        <v>3566</v>
      </c>
      <c r="D40">
        <v>13</v>
      </c>
      <c r="E40" s="12">
        <v>902.82499999999993</v>
      </c>
      <c r="F40" t="s">
        <v>15</v>
      </c>
      <c r="G40" s="14"/>
      <c r="H40" s="17" t="s">
        <v>15</v>
      </c>
    </row>
    <row r="41" spans="1:8" x14ac:dyDescent="0.3">
      <c r="A41">
        <f t="shared" si="0"/>
        <v>30</v>
      </c>
      <c r="B41" s="3">
        <v>41275</v>
      </c>
      <c r="C41" s="4">
        <v>1163</v>
      </c>
      <c r="D41">
        <v>26</v>
      </c>
      <c r="E41" s="12">
        <v>12047.777350874183</v>
      </c>
      <c r="F41" t="s">
        <v>15</v>
      </c>
      <c r="G41" s="14"/>
      <c r="H41" s="18" t="s">
        <v>16</v>
      </c>
    </row>
    <row r="42" spans="1:8" x14ac:dyDescent="0.3">
      <c r="A42">
        <f t="shared" si="0"/>
        <v>31</v>
      </c>
      <c r="B42" s="3">
        <v>41275</v>
      </c>
      <c r="C42" s="4">
        <v>1156</v>
      </c>
      <c r="D42">
        <v>19</v>
      </c>
      <c r="E42" s="12">
        <v>671.91249999999991</v>
      </c>
      <c r="F42" t="s">
        <v>15</v>
      </c>
      <c r="G42" s="14"/>
      <c r="H42" s="17" t="s">
        <v>15</v>
      </c>
    </row>
    <row r="43" spans="1:8" x14ac:dyDescent="0.3">
      <c r="A43">
        <f t="shared" si="0"/>
        <v>32</v>
      </c>
      <c r="B43" s="3">
        <v>41275</v>
      </c>
      <c r="C43" s="4">
        <v>12000</v>
      </c>
      <c r="D43">
        <v>21</v>
      </c>
      <c r="E43" s="12">
        <v>18627.839999999997</v>
      </c>
      <c r="F43" t="s">
        <v>15</v>
      </c>
      <c r="G43" s="14"/>
      <c r="H43" s="17" t="s">
        <v>15</v>
      </c>
    </row>
    <row r="44" spans="1:8" x14ac:dyDescent="0.3">
      <c r="A44">
        <f t="shared" si="0"/>
        <v>33</v>
      </c>
      <c r="B44" s="3">
        <v>41275</v>
      </c>
      <c r="C44" s="4">
        <v>2551</v>
      </c>
      <c r="D44">
        <v>26</v>
      </c>
      <c r="E44" s="12">
        <v>26426.380070576131</v>
      </c>
      <c r="F44" t="s">
        <v>15</v>
      </c>
      <c r="G44" s="14"/>
      <c r="H44" s="18" t="s">
        <v>16</v>
      </c>
    </row>
    <row r="45" spans="1:8" x14ac:dyDescent="0.3">
      <c r="A45">
        <f t="shared" si="0"/>
        <v>34</v>
      </c>
      <c r="B45" s="3">
        <v>41275</v>
      </c>
      <c r="C45" s="4">
        <v>7495</v>
      </c>
      <c r="D45">
        <v>17</v>
      </c>
      <c r="E45" s="12">
        <v>15077.667499999998</v>
      </c>
      <c r="F45" t="s">
        <v>15</v>
      </c>
      <c r="G45" s="14"/>
      <c r="H45" s="17" t="s">
        <v>15</v>
      </c>
    </row>
    <row r="46" spans="1:8" x14ac:dyDescent="0.3">
      <c r="A46">
        <f t="shared" si="0"/>
        <v>35</v>
      </c>
      <c r="B46" s="3">
        <v>41275</v>
      </c>
      <c r="C46" s="4">
        <v>4008</v>
      </c>
      <c r="D46">
        <v>30</v>
      </c>
      <c r="E46" s="12">
        <v>14335.684999999999</v>
      </c>
      <c r="F46" t="s">
        <v>15</v>
      </c>
      <c r="G46" s="14"/>
      <c r="H46" s="17" t="s">
        <v>15</v>
      </c>
    </row>
    <row r="47" spans="1:8" x14ac:dyDescent="0.3">
      <c r="A47">
        <f t="shared" si="0"/>
        <v>36</v>
      </c>
      <c r="B47" s="3">
        <v>41275</v>
      </c>
      <c r="C47" s="4">
        <v>5764</v>
      </c>
      <c r="D47">
        <v>29</v>
      </c>
      <c r="E47" s="12">
        <v>20027.524999999998</v>
      </c>
      <c r="F47" t="s">
        <v>16</v>
      </c>
      <c r="G47" s="14"/>
      <c r="H47" s="17" t="s">
        <v>15</v>
      </c>
    </row>
    <row r="48" spans="1:8" x14ac:dyDescent="0.3">
      <c r="A48">
        <f t="shared" si="0"/>
        <v>37</v>
      </c>
      <c r="B48" s="3">
        <v>41275</v>
      </c>
      <c r="C48" s="4">
        <v>4178</v>
      </c>
      <c r="D48">
        <v>28</v>
      </c>
      <c r="E48" s="12">
        <v>13778.8</v>
      </c>
      <c r="F48" t="s">
        <v>15</v>
      </c>
      <c r="G48" s="14"/>
      <c r="H48" s="17" t="s">
        <v>15</v>
      </c>
    </row>
    <row r="49" spans="1:8" x14ac:dyDescent="0.3">
      <c r="A49">
        <f t="shared" si="0"/>
        <v>38</v>
      </c>
      <c r="B49" s="3">
        <v>41640</v>
      </c>
      <c r="C49" s="4">
        <v>6594</v>
      </c>
      <c r="D49">
        <v>21</v>
      </c>
      <c r="E49" s="12">
        <v>16711.817499999997</v>
      </c>
      <c r="F49" t="s">
        <v>15</v>
      </c>
      <c r="G49" s="14"/>
      <c r="H49" s="17" t="s">
        <v>15</v>
      </c>
    </row>
    <row r="50" spans="1:8" x14ac:dyDescent="0.3">
      <c r="A50">
        <f t="shared" si="0"/>
        <v>39</v>
      </c>
      <c r="B50" s="3">
        <v>41640</v>
      </c>
      <c r="C50" s="4">
        <v>8573</v>
      </c>
      <c r="D50">
        <v>15</v>
      </c>
      <c r="E50" s="12">
        <v>4932.3399999999992</v>
      </c>
      <c r="F50" t="s">
        <v>15</v>
      </c>
      <c r="G50" s="14"/>
      <c r="H50" s="17" t="s">
        <v>15</v>
      </c>
    </row>
    <row r="51" spans="1:8" x14ac:dyDescent="0.3">
      <c r="A51">
        <f t="shared" si="0"/>
        <v>40</v>
      </c>
      <c r="B51" s="3">
        <v>41640</v>
      </c>
      <c r="C51" s="4">
        <v>2001</v>
      </c>
      <c r="D51">
        <v>13</v>
      </c>
      <c r="E51" s="12">
        <v>242.79499999999996</v>
      </c>
      <c r="F51" t="s">
        <v>15</v>
      </c>
      <c r="G51" s="14"/>
      <c r="H51" s="17" t="s">
        <v>15</v>
      </c>
    </row>
    <row r="52" spans="1:8" x14ac:dyDescent="0.3">
      <c r="A52">
        <f t="shared" si="0"/>
        <v>41</v>
      </c>
      <c r="B52" s="3">
        <v>41640</v>
      </c>
      <c r="C52" s="4">
        <v>7658</v>
      </c>
      <c r="D52">
        <v>26</v>
      </c>
      <c r="E52" s="12">
        <v>24047.852499999997</v>
      </c>
      <c r="F52" t="s">
        <v>16</v>
      </c>
      <c r="G52" s="14"/>
      <c r="H52" s="17" t="s">
        <v>15</v>
      </c>
    </row>
    <row r="53" spans="1:8" x14ac:dyDescent="0.3">
      <c r="A53">
        <f t="shared" si="0"/>
        <v>42</v>
      </c>
      <c r="B53" s="3">
        <v>41640</v>
      </c>
      <c r="C53" s="4">
        <v>7130</v>
      </c>
      <c r="D53">
        <v>25</v>
      </c>
      <c r="E53" s="12">
        <v>21376.249999999996</v>
      </c>
      <c r="F53" t="s">
        <v>15</v>
      </c>
      <c r="G53" s="14"/>
      <c r="H53" s="17" t="s">
        <v>15</v>
      </c>
    </row>
    <row r="54" spans="1:8" x14ac:dyDescent="0.3">
      <c r="A54">
        <f t="shared" si="0"/>
        <v>43</v>
      </c>
      <c r="B54" s="3">
        <v>37987</v>
      </c>
      <c r="C54" s="4">
        <v>2230</v>
      </c>
      <c r="D54">
        <v>26</v>
      </c>
      <c r="E54" s="12">
        <v>6728.1899999999987</v>
      </c>
      <c r="F54" t="s">
        <v>15</v>
      </c>
      <c r="G54" s="14"/>
      <c r="H54" s="17" t="s">
        <v>15</v>
      </c>
    </row>
    <row r="55" spans="1:8" x14ac:dyDescent="0.3">
      <c r="A55">
        <f t="shared" si="0"/>
        <v>44</v>
      </c>
      <c r="B55" s="3">
        <v>41640</v>
      </c>
      <c r="C55" s="4">
        <v>7479</v>
      </c>
      <c r="D55">
        <v>12</v>
      </c>
      <c r="E55" s="12">
        <v>1351.9099999999999</v>
      </c>
      <c r="F55" t="s">
        <v>16</v>
      </c>
      <c r="G55" s="14"/>
      <c r="H55" s="17" t="s">
        <v>15</v>
      </c>
    </row>
    <row r="56" spans="1:8" x14ac:dyDescent="0.3">
      <c r="A56">
        <f t="shared" si="0"/>
        <v>45</v>
      </c>
      <c r="B56" s="3">
        <v>41640</v>
      </c>
      <c r="C56" s="4">
        <v>5408</v>
      </c>
      <c r="D56">
        <v>11</v>
      </c>
      <c r="E56" s="12">
        <v>145.52999999999997</v>
      </c>
      <c r="F56" t="s">
        <v>15</v>
      </c>
      <c r="G56" s="14"/>
      <c r="H56" s="17" t="s">
        <v>15</v>
      </c>
    </row>
    <row r="57" spans="1:8" x14ac:dyDescent="0.3">
      <c r="A57">
        <f t="shared" si="0"/>
        <v>46</v>
      </c>
      <c r="B57" s="3">
        <v>41640</v>
      </c>
      <c r="C57" s="4">
        <v>3898</v>
      </c>
      <c r="D57">
        <v>10</v>
      </c>
      <c r="E57" s="12">
        <v>4508.244999999999</v>
      </c>
      <c r="F57" t="s">
        <v>15</v>
      </c>
      <c r="G57" s="14"/>
      <c r="H57" s="17" t="s">
        <v>15</v>
      </c>
    </row>
    <row r="58" spans="1:8" x14ac:dyDescent="0.3">
      <c r="A58">
        <f t="shared" si="0"/>
        <v>47</v>
      </c>
      <c r="B58" s="3">
        <v>41640</v>
      </c>
      <c r="C58" s="4">
        <v>1319</v>
      </c>
      <c r="D58">
        <v>26</v>
      </c>
      <c r="E58" s="12">
        <v>3929.0649999999996</v>
      </c>
      <c r="F58" t="s">
        <v>15</v>
      </c>
      <c r="G58" s="14"/>
      <c r="H58" s="17" t="s">
        <v>15</v>
      </c>
    </row>
    <row r="59" spans="1:8" x14ac:dyDescent="0.3">
      <c r="A59">
        <f t="shared" si="0"/>
        <v>48</v>
      </c>
      <c r="B59" s="3">
        <v>41640</v>
      </c>
      <c r="C59" s="4">
        <v>9369</v>
      </c>
      <c r="D59">
        <v>20</v>
      </c>
      <c r="E59" s="12">
        <v>80076.376803257604</v>
      </c>
      <c r="F59" t="s">
        <v>16</v>
      </c>
      <c r="G59" s="14"/>
      <c r="H59" s="18" t="s">
        <v>16</v>
      </c>
    </row>
    <row r="60" spans="1:8" x14ac:dyDescent="0.3">
      <c r="A60">
        <f t="shared" si="0"/>
        <v>49</v>
      </c>
      <c r="B60" s="3">
        <v>41640</v>
      </c>
      <c r="C60" s="4">
        <v>9095</v>
      </c>
      <c r="D60">
        <v>30</v>
      </c>
      <c r="E60" s="12">
        <v>16680.579999999998</v>
      </c>
      <c r="F60" t="s">
        <v>15</v>
      </c>
      <c r="G60" s="14"/>
      <c r="H60" s="17" t="s">
        <v>15</v>
      </c>
    </row>
    <row r="61" spans="1:8" x14ac:dyDescent="0.3">
      <c r="A61">
        <f t="shared" si="0"/>
        <v>50</v>
      </c>
      <c r="B61" s="3">
        <v>41640</v>
      </c>
      <c r="C61" s="4">
        <v>8896</v>
      </c>
      <c r="D61">
        <v>12</v>
      </c>
      <c r="E61" s="12">
        <v>2682.0149999999999</v>
      </c>
      <c r="F61" t="s">
        <v>16</v>
      </c>
      <c r="G61" s="14"/>
      <c r="H61" s="17" t="s">
        <v>15</v>
      </c>
    </row>
    <row r="62" spans="1:8" x14ac:dyDescent="0.3">
      <c r="A62">
        <f t="shared" si="0"/>
        <v>51</v>
      </c>
      <c r="B62" s="3">
        <v>41640</v>
      </c>
      <c r="C62" s="4">
        <v>4422</v>
      </c>
      <c r="D62">
        <v>67</v>
      </c>
      <c r="E62" s="12">
        <v>17829.997499999998</v>
      </c>
      <c r="F62" t="s">
        <v>15</v>
      </c>
      <c r="G62" s="14"/>
      <c r="H62" s="17" t="s">
        <v>15</v>
      </c>
    </row>
    <row r="63" spans="1:8" x14ac:dyDescent="0.3">
      <c r="A63">
        <f t="shared" si="0"/>
        <v>52</v>
      </c>
      <c r="B63" s="3">
        <v>41640</v>
      </c>
      <c r="C63" s="4">
        <v>1817</v>
      </c>
      <c r="D63">
        <v>16</v>
      </c>
      <c r="E63" s="12">
        <v>805.4375</v>
      </c>
      <c r="F63" t="s">
        <v>15</v>
      </c>
      <c r="G63" s="14"/>
      <c r="H63" s="17" t="s">
        <v>15</v>
      </c>
    </row>
    <row r="64" spans="1:8" x14ac:dyDescent="0.3">
      <c r="A64">
        <f t="shared" si="0"/>
        <v>53</v>
      </c>
      <c r="B64" s="3">
        <v>41640</v>
      </c>
      <c r="C64" s="4">
        <v>8780</v>
      </c>
      <c r="D64">
        <v>14</v>
      </c>
      <c r="E64" s="12">
        <v>14460.022499999999</v>
      </c>
      <c r="F64" t="s">
        <v>15</v>
      </c>
      <c r="G64" s="14"/>
      <c r="H64" s="17" t="s">
        <v>15</v>
      </c>
    </row>
    <row r="65" spans="1:8" x14ac:dyDescent="0.3">
      <c r="A65">
        <f t="shared" si="0"/>
        <v>54</v>
      </c>
      <c r="B65" s="3">
        <v>41640</v>
      </c>
      <c r="C65" s="4">
        <v>7004</v>
      </c>
      <c r="D65">
        <v>11</v>
      </c>
      <c r="E65" s="12">
        <v>596.45249999999987</v>
      </c>
      <c r="F65" t="s">
        <v>15</v>
      </c>
      <c r="G65" s="14"/>
      <c r="H65" s="17" t="s">
        <v>15</v>
      </c>
    </row>
    <row r="66" spans="1:8" x14ac:dyDescent="0.3">
      <c r="A66">
        <f t="shared" si="0"/>
        <v>55</v>
      </c>
      <c r="B66" s="3">
        <v>41640</v>
      </c>
      <c r="C66" s="4">
        <v>8451</v>
      </c>
      <c r="D66">
        <v>24</v>
      </c>
      <c r="E66" s="12">
        <v>4807.1449999999995</v>
      </c>
      <c r="F66" t="s">
        <v>15</v>
      </c>
      <c r="G66" s="14"/>
      <c r="H66" s="17" t="s">
        <v>15</v>
      </c>
    </row>
    <row r="67" spans="1:8" x14ac:dyDescent="0.3">
      <c r="A67">
        <f t="shared" si="0"/>
        <v>56</v>
      </c>
      <c r="B67" s="3">
        <v>41640</v>
      </c>
      <c r="C67" s="4">
        <v>4961</v>
      </c>
      <c r="D67">
        <v>22</v>
      </c>
      <c r="E67" s="12">
        <v>42401.420143127449</v>
      </c>
      <c r="F67" t="s">
        <v>16</v>
      </c>
      <c r="G67" s="14"/>
      <c r="H67" s="18" t="s">
        <v>16</v>
      </c>
    </row>
    <row r="68" spans="1:8" x14ac:dyDescent="0.3">
      <c r="A68">
        <f t="shared" si="0"/>
        <v>57</v>
      </c>
      <c r="B68" s="3">
        <v>42005</v>
      </c>
      <c r="C68" s="4">
        <v>9835</v>
      </c>
      <c r="D68">
        <v>19</v>
      </c>
      <c r="E68" s="12">
        <v>717.72749999999996</v>
      </c>
      <c r="F68" t="s">
        <v>15</v>
      </c>
      <c r="G68" s="14"/>
      <c r="H68" s="17" t="s">
        <v>15</v>
      </c>
    </row>
    <row r="69" spans="1:8" x14ac:dyDescent="0.3">
      <c r="A69">
        <f t="shared" si="0"/>
        <v>58</v>
      </c>
      <c r="B69" s="3">
        <v>38353</v>
      </c>
      <c r="C69" s="4">
        <v>4115</v>
      </c>
      <c r="D69">
        <v>19</v>
      </c>
      <c r="E69" s="12">
        <v>9219.3499999999985</v>
      </c>
      <c r="F69" t="s">
        <v>15</v>
      </c>
      <c r="G69" s="14"/>
      <c r="H69" s="17" t="s">
        <v>15</v>
      </c>
    </row>
    <row r="70" spans="1:8" x14ac:dyDescent="0.3">
      <c r="A70">
        <f t="shared" si="0"/>
        <v>59</v>
      </c>
      <c r="B70" s="3">
        <v>42005</v>
      </c>
      <c r="C70" s="4">
        <v>496</v>
      </c>
      <c r="D70">
        <v>17</v>
      </c>
      <c r="E70" s="12">
        <v>3514.37787090656</v>
      </c>
      <c r="F70" t="s">
        <v>16</v>
      </c>
      <c r="G70" s="14"/>
      <c r="H70" s="18" t="s">
        <v>16</v>
      </c>
    </row>
    <row r="71" spans="1:8" x14ac:dyDescent="0.3">
      <c r="A71">
        <f t="shared" si="0"/>
        <v>60</v>
      </c>
      <c r="B71" s="3">
        <v>42005</v>
      </c>
      <c r="C71" s="4">
        <v>8999</v>
      </c>
      <c r="D71">
        <v>22</v>
      </c>
      <c r="E71" s="12">
        <v>4305.7524999999996</v>
      </c>
      <c r="F71" t="s">
        <v>16</v>
      </c>
      <c r="G71" s="14"/>
      <c r="H71" s="17" t="s">
        <v>15</v>
      </c>
    </row>
    <row r="72" spans="1:8" x14ac:dyDescent="0.3">
      <c r="A72">
        <f t="shared" si="0"/>
        <v>61</v>
      </c>
      <c r="B72" s="3">
        <v>42005</v>
      </c>
      <c r="C72" s="4">
        <v>900</v>
      </c>
      <c r="D72">
        <v>28</v>
      </c>
      <c r="E72" s="12">
        <v>313.35499999999996</v>
      </c>
      <c r="F72" t="s">
        <v>15</v>
      </c>
      <c r="G72" s="14"/>
      <c r="H72" s="17" t="s">
        <v>15</v>
      </c>
    </row>
    <row r="73" spans="1:8" x14ac:dyDescent="0.3">
      <c r="A73">
        <f t="shared" si="0"/>
        <v>62</v>
      </c>
      <c r="B73" s="3">
        <v>42005</v>
      </c>
      <c r="C73" s="4">
        <v>4188</v>
      </c>
      <c r="D73">
        <v>8</v>
      </c>
      <c r="E73" s="12">
        <v>3562.6674999999996</v>
      </c>
      <c r="F73" t="s">
        <v>15</v>
      </c>
      <c r="G73" s="14"/>
      <c r="H73" s="17" t="s">
        <v>15</v>
      </c>
    </row>
    <row r="74" spans="1:8" x14ac:dyDescent="0.3">
      <c r="A74">
        <f t="shared" si="0"/>
        <v>63</v>
      </c>
      <c r="B74" s="3">
        <v>42005</v>
      </c>
      <c r="C74" s="4">
        <v>3867</v>
      </c>
      <c r="D74">
        <v>12</v>
      </c>
      <c r="E74" s="12">
        <v>5320.4199999999992</v>
      </c>
      <c r="F74" t="s">
        <v>15</v>
      </c>
      <c r="G74" s="14"/>
      <c r="H74" s="17" t="s">
        <v>15</v>
      </c>
    </row>
    <row r="75" spans="1:8" x14ac:dyDescent="0.3">
      <c r="A75">
        <f t="shared" si="0"/>
        <v>64</v>
      </c>
      <c r="B75" s="3">
        <v>42005</v>
      </c>
      <c r="C75" s="4">
        <v>3821</v>
      </c>
      <c r="D75">
        <v>24</v>
      </c>
      <c r="E75" s="12">
        <v>1365.0174999999999</v>
      </c>
      <c r="F75" t="s">
        <v>15</v>
      </c>
      <c r="G75" s="14"/>
      <c r="H75" s="17" t="s">
        <v>15</v>
      </c>
    </row>
    <row r="76" spans="1:8" x14ac:dyDescent="0.3">
      <c r="A76">
        <f t="shared" si="0"/>
        <v>65</v>
      </c>
      <c r="B76" s="3">
        <v>42005</v>
      </c>
      <c r="C76" s="4">
        <v>9783</v>
      </c>
      <c r="D76">
        <v>9</v>
      </c>
      <c r="E76" s="12">
        <v>1404.2174999999997</v>
      </c>
      <c r="F76" t="s">
        <v>15</v>
      </c>
      <c r="G76" s="14"/>
      <c r="H76" s="17" t="s">
        <v>15</v>
      </c>
    </row>
    <row r="77" spans="1:8" x14ac:dyDescent="0.3">
      <c r="A77">
        <f t="shared" si="0"/>
        <v>66</v>
      </c>
      <c r="B77" s="3">
        <v>42005</v>
      </c>
      <c r="C77" s="4">
        <v>6394</v>
      </c>
      <c r="D77">
        <v>24</v>
      </c>
      <c r="E77" s="12">
        <v>1583.4349999999997</v>
      </c>
      <c r="F77" t="s">
        <v>16</v>
      </c>
      <c r="G77" s="14"/>
      <c r="H77" s="17" t="s">
        <v>15</v>
      </c>
    </row>
    <row r="78" spans="1:8" x14ac:dyDescent="0.3">
      <c r="A78">
        <f t="shared" ref="A78:A91" si="1">A77+1</f>
        <v>67</v>
      </c>
      <c r="B78" s="3">
        <v>42005</v>
      </c>
      <c r="C78" s="4">
        <v>1466</v>
      </c>
      <c r="D78">
        <v>11</v>
      </c>
      <c r="E78" s="12">
        <v>10387.25394909076</v>
      </c>
      <c r="F78" t="s">
        <v>15</v>
      </c>
      <c r="G78" s="14"/>
      <c r="H78" s="18" t="s">
        <v>16</v>
      </c>
    </row>
    <row r="79" spans="1:8" x14ac:dyDescent="0.3">
      <c r="A79">
        <f t="shared" si="1"/>
        <v>68</v>
      </c>
      <c r="B79" s="3">
        <v>42005</v>
      </c>
      <c r="C79" s="4">
        <v>2173</v>
      </c>
      <c r="D79">
        <v>11</v>
      </c>
      <c r="E79" s="12">
        <v>15396.659502983779</v>
      </c>
      <c r="F79" t="s">
        <v>16</v>
      </c>
      <c r="G79" s="14"/>
      <c r="H79" s="18" t="s">
        <v>16</v>
      </c>
    </row>
    <row r="80" spans="1:8" x14ac:dyDescent="0.3">
      <c r="A80">
        <f t="shared" si="1"/>
        <v>69</v>
      </c>
      <c r="B80" s="3">
        <v>42005</v>
      </c>
      <c r="C80" s="4">
        <v>5525</v>
      </c>
      <c r="D80">
        <v>19</v>
      </c>
      <c r="E80" s="12">
        <v>12270.334999999999</v>
      </c>
      <c r="F80" t="s">
        <v>15</v>
      </c>
      <c r="G80" s="14"/>
      <c r="H80" s="17" t="s">
        <v>15</v>
      </c>
    </row>
    <row r="81" spans="1:8" x14ac:dyDescent="0.3">
      <c r="A81">
        <f t="shared" si="1"/>
        <v>70</v>
      </c>
      <c r="B81" s="3">
        <v>42005</v>
      </c>
      <c r="C81" s="4">
        <v>6181</v>
      </c>
      <c r="D81">
        <v>25</v>
      </c>
      <c r="E81" s="12">
        <v>3881.7799999999993</v>
      </c>
      <c r="F81" t="s">
        <v>16</v>
      </c>
      <c r="G81" s="14"/>
      <c r="H81" s="17" t="s">
        <v>15</v>
      </c>
    </row>
    <row r="82" spans="1:8" x14ac:dyDescent="0.3">
      <c r="A82">
        <f t="shared" si="1"/>
        <v>71</v>
      </c>
      <c r="B82" s="3">
        <v>42005</v>
      </c>
      <c r="C82" s="4">
        <v>6994</v>
      </c>
      <c r="D82">
        <v>9</v>
      </c>
      <c r="E82" s="12">
        <v>7195.7724999999991</v>
      </c>
      <c r="F82" t="s">
        <v>15</v>
      </c>
      <c r="G82" s="14"/>
      <c r="H82" s="17" t="s">
        <v>15</v>
      </c>
    </row>
    <row r="83" spans="1:8" x14ac:dyDescent="0.3">
      <c r="A83">
        <f t="shared" si="1"/>
        <v>72</v>
      </c>
      <c r="B83" s="3">
        <v>43101</v>
      </c>
      <c r="C83" s="4">
        <v>3505</v>
      </c>
      <c r="D83">
        <v>7</v>
      </c>
      <c r="E83" s="12">
        <v>11556.034070000002</v>
      </c>
      <c r="F83" t="s">
        <v>15</v>
      </c>
      <c r="G83" s="14"/>
      <c r="H83" s="18" t="s">
        <v>16</v>
      </c>
    </row>
    <row r="84" spans="1:8" x14ac:dyDescent="0.3">
      <c r="A84">
        <f t="shared" si="1"/>
        <v>73</v>
      </c>
      <c r="B84" s="3">
        <v>43101</v>
      </c>
      <c r="C84" s="4">
        <v>7833</v>
      </c>
      <c r="D84">
        <v>21</v>
      </c>
      <c r="E84" s="12">
        <v>2245.5474999999997</v>
      </c>
      <c r="F84" t="s">
        <v>15</v>
      </c>
      <c r="G84" s="14"/>
      <c r="H84" s="17" t="s">
        <v>15</v>
      </c>
    </row>
    <row r="85" spans="1:8" x14ac:dyDescent="0.3">
      <c r="A85">
        <f t="shared" si="1"/>
        <v>74</v>
      </c>
      <c r="B85" s="3">
        <v>43101</v>
      </c>
      <c r="C85" s="4">
        <v>6404</v>
      </c>
      <c r="D85">
        <v>4</v>
      </c>
      <c r="E85" s="12">
        <v>2605.0849999999996</v>
      </c>
      <c r="F85" t="s">
        <v>15</v>
      </c>
      <c r="G85" s="14"/>
      <c r="H85" s="17" t="s">
        <v>15</v>
      </c>
    </row>
    <row r="86" spans="1:8" x14ac:dyDescent="0.3">
      <c r="A86">
        <f t="shared" si="1"/>
        <v>75</v>
      </c>
      <c r="B86" s="3">
        <v>43101</v>
      </c>
      <c r="C86" s="4">
        <v>2449</v>
      </c>
      <c r="D86">
        <v>27</v>
      </c>
      <c r="E86" s="12">
        <v>8074.3872860000001</v>
      </c>
      <c r="F86" t="s">
        <v>15</v>
      </c>
      <c r="G86" s="14"/>
      <c r="H86" s="18" t="s">
        <v>16</v>
      </c>
    </row>
    <row r="87" spans="1:8" x14ac:dyDescent="0.3">
      <c r="A87">
        <f t="shared" si="1"/>
        <v>76</v>
      </c>
      <c r="B87" s="3">
        <v>43466</v>
      </c>
      <c r="C87" s="4">
        <v>7555</v>
      </c>
      <c r="D87">
        <v>25</v>
      </c>
      <c r="E87" s="12">
        <v>15622.229000000001</v>
      </c>
      <c r="F87" t="s">
        <v>15</v>
      </c>
      <c r="G87" s="14"/>
      <c r="H87" s="17" t="s">
        <v>16</v>
      </c>
    </row>
    <row r="88" spans="1:8" x14ac:dyDescent="0.3">
      <c r="A88">
        <f t="shared" si="1"/>
        <v>77</v>
      </c>
      <c r="B88" s="3">
        <v>43466</v>
      </c>
      <c r="C88" s="4">
        <v>1857</v>
      </c>
      <c r="D88">
        <v>5</v>
      </c>
      <c r="E88" s="12">
        <v>3839.9045999999998</v>
      </c>
      <c r="F88" t="s">
        <v>16</v>
      </c>
      <c r="G88" s="14"/>
      <c r="H88" s="18" t="s">
        <v>16</v>
      </c>
    </row>
    <row r="89" spans="1:8" x14ac:dyDescent="0.3">
      <c r="A89">
        <f t="shared" si="1"/>
        <v>78</v>
      </c>
      <c r="B89" s="3">
        <v>39814</v>
      </c>
      <c r="C89" s="4">
        <v>5117</v>
      </c>
      <c r="D89">
        <v>7</v>
      </c>
      <c r="E89" s="12">
        <v>10580.9326</v>
      </c>
      <c r="F89" t="s">
        <v>16</v>
      </c>
      <c r="G89" s="14"/>
      <c r="H89" s="17" t="s">
        <v>16</v>
      </c>
    </row>
    <row r="90" spans="1:8" x14ac:dyDescent="0.3">
      <c r="A90">
        <f t="shared" si="1"/>
        <v>79</v>
      </c>
      <c r="B90" s="3">
        <v>43466</v>
      </c>
      <c r="C90" s="4">
        <v>5332</v>
      </c>
      <c r="D90">
        <v>18</v>
      </c>
      <c r="E90" s="12">
        <v>11025.509599999999</v>
      </c>
      <c r="F90" t="s">
        <v>15</v>
      </c>
      <c r="G90" s="14"/>
      <c r="H90" s="17" t="s">
        <v>16</v>
      </c>
    </row>
    <row r="91" spans="1:8" x14ac:dyDescent="0.3">
      <c r="A91">
        <f t="shared" si="1"/>
        <v>80</v>
      </c>
      <c r="B91" s="3">
        <v>43466</v>
      </c>
      <c r="C91" s="4">
        <v>4860</v>
      </c>
      <c r="D91">
        <v>2</v>
      </c>
      <c r="E91" s="12">
        <v>10049.508</v>
      </c>
      <c r="F91" t="s">
        <v>16</v>
      </c>
      <c r="G91" s="14"/>
      <c r="H91" s="18" t="s">
        <v>16</v>
      </c>
    </row>
    <row r="92" spans="1:8" x14ac:dyDescent="0.3">
      <c r="B92" s="3"/>
      <c r="C92" s="4"/>
      <c r="E92" s="5"/>
    </row>
    <row r="93" spans="1:8" x14ac:dyDescent="0.3">
      <c r="B93" s="3"/>
      <c r="C93" s="4"/>
      <c r="E93" s="5"/>
    </row>
    <row r="94" spans="1:8" x14ac:dyDescent="0.3">
      <c r="B94" s="3"/>
      <c r="C94" s="4"/>
      <c r="E94" s="5"/>
    </row>
    <row r="95" spans="1:8" x14ac:dyDescent="0.3">
      <c r="B95" s="3"/>
      <c r="C95" s="4"/>
      <c r="E95" s="5"/>
    </row>
    <row r="96" spans="1:8" x14ac:dyDescent="0.3">
      <c r="B96" s="3"/>
      <c r="C96" s="4"/>
      <c r="E96" s="5"/>
    </row>
    <row r="97" spans="2:5" x14ac:dyDescent="0.3">
      <c r="B97" s="3"/>
      <c r="C97" s="4"/>
      <c r="E97" s="5"/>
    </row>
    <row r="98" spans="2:5" x14ac:dyDescent="0.3">
      <c r="B98" s="3"/>
      <c r="C98" s="4"/>
      <c r="E98" s="5"/>
    </row>
    <row r="99" spans="2:5" x14ac:dyDescent="0.3">
      <c r="B99" s="3"/>
      <c r="C99" s="4"/>
      <c r="E99" s="5"/>
    </row>
    <row r="100" spans="2:5" x14ac:dyDescent="0.3">
      <c r="B100" s="3"/>
      <c r="C100" s="4"/>
      <c r="E100" s="5"/>
    </row>
    <row r="101" spans="2:5" x14ac:dyDescent="0.3">
      <c r="B101" s="3"/>
      <c r="C101" s="4"/>
      <c r="E101" s="5"/>
    </row>
    <row r="102" spans="2:5" x14ac:dyDescent="0.3">
      <c r="B102" s="3"/>
      <c r="C102" s="4"/>
      <c r="E102" s="5"/>
    </row>
    <row r="103" spans="2:5" x14ac:dyDescent="0.3">
      <c r="B103" s="3"/>
      <c r="C103" s="4"/>
      <c r="E103" s="5"/>
    </row>
    <row r="104" spans="2:5" x14ac:dyDescent="0.3">
      <c r="B104" s="3"/>
      <c r="C104" s="4"/>
      <c r="E104" s="5"/>
    </row>
    <row r="105" spans="2:5" x14ac:dyDescent="0.3">
      <c r="B105" s="3"/>
      <c r="C105" s="4"/>
      <c r="E105" s="5"/>
    </row>
    <row r="106" spans="2:5" x14ac:dyDescent="0.3">
      <c r="B106" s="3"/>
      <c r="C106" s="4"/>
      <c r="E106" s="5"/>
    </row>
    <row r="107" spans="2:5" x14ac:dyDescent="0.3">
      <c r="B107" s="3"/>
      <c r="C107" s="4"/>
      <c r="E107" s="5"/>
    </row>
    <row r="108" spans="2:5" x14ac:dyDescent="0.3">
      <c r="B108" s="3"/>
      <c r="C108" s="4"/>
      <c r="E108" s="5"/>
    </row>
    <row r="109" spans="2:5" x14ac:dyDescent="0.3">
      <c r="B109" s="3"/>
      <c r="C109" s="4"/>
      <c r="E109" s="5"/>
    </row>
    <row r="110" spans="2:5" x14ac:dyDescent="0.3">
      <c r="B110" s="3"/>
      <c r="C110" s="4"/>
      <c r="E110" s="5"/>
    </row>
    <row r="111" spans="2:5" x14ac:dyDescent="0.3">
      <c r="B111" s="3"/>
      <c r="C111" s="4"/>
      <c r="E111" s="5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5"/>
  <sheetViews>
    <sheetView workbookViewId="0">
      <selection activeCell="A2" sqref="A2"/>
    </sheetView>
  </sheetViews>
  <sheetFormatPr defaultColWidth="11" defaultRowHeight="15.6" x14ac:dyDescent="0.3"/>
  <cols>
    <col min="10" max="10" width="11.59765625" customWidth="1"/>
  </cols>
  <sheetData>
    <row r="1" spans="1:10" ht="17.399999999999999" x14ac:dyDescent="0.35">
      <c r="A1" s="6" t="s">
        <v>6</v>
      </c>
      <c r="G1" s="6" t="s">
        <v>14</v>
      </c>
    </row>
    <row r="2" spans="1:10" x14ac:dyDescent="0.3">
      <c r="A2" t="s">
        <v>7</v>
      </c>
      <c r="G2" s="24" t="s">
        <v>25</v>
      </c>
    </row>
    <row r="4" spans="1:10" x14ac:dyDescent="0.3">
      <c r="A4" s="19" t="s">
        <v>8</v>
      </c>
      <c r="B4" s="23" t="s">
        <v>24</v>
      </c>
      <c r="C4" s="2"/>
      <c r="D4" s="7"/>
      <c r="G4" s="19" t="s">
        <v>8</v>
      </c>
      <c r="H4" s="19" t="s">
        <v>19</v>
      </c>
      <c r="I4" s="2"/>
      <c r="J4" s="7"/>
    </row>
    <row r="5" spans="1:10" x14ac:dyDescent="0.3">
      <c r="A5" s="22">
        <v>2010</v>
      </c>
      <c r="B5" s="21">
        <v>-0.03</v>
      </c>
      <c r="C5" s="15"/>
      <c r="D5" s="16"/>
      <c r="E5" s="13"/>
      <c r="F5" s="13"/>
      <c r="G5" s="20">
        <v>2010</v>
      </c>
      <c r="H5" s="21">
        <v>0.15</v>
      </c>
      <c r="I5" s="15"/>
      <c r="J5" s="16"/>
    </row>
    <row r="6" spans="1:10" x14ac:dyDescent="0.3">
      <c r="A6" s="22">
        <f>A5+1</f>
        <v>2011</v>
      </c>
      <c r="B6" s="21">
        <v>0.12</v>
      </c>
      <c r="C6" s="15"/>
      <c r="D6" s="16"/>
      <c r="E6" s="13"/>
      <c r="F6" s="13"/>
      <c r="G6" s="20">
        <f>G5+1</f>
        <v>2011</v>
      </c>
      <c r="H6" s="21">
        <v>0.15</v>
      </c>
      <c r="I6" s="15"/>
      <c r="J6" s="16"/>
    </row>
    <row r="7" spans="1:10" x14ac:dyDescent="0.3">
      <c r="A7" s="22">
        <f t="shared" ref="A7:A15" si="0">A6+1</f>
        <v>2012</v>
      </c>
      <c r="B7" s="21">
        <v>0.2</v>
      </c>
      <c r="C7" s="15"/>
      <c r="D7" s="16"/>
      <c r="E7" s="13"/>
      <c r="F7" s="13"/>
      <c r="G7" s="20">
        <f t="shared" ref="G7:G15" si="1">G6+1</f>
        <v>2012</v>
      </c>
      <c r="H7" s="21">
        <v>0.15</v>
      </c>
      <c r="I7" s="15"/>
      <c r="J7" s="16"/>
    </row>
    <row r="8" spans="1:10" x14ac:dyDescent="0.3">
      <c r="A8" s="22">
        <f t="shared" si="0"/>
        <v>2013</v>
      </c>
      <c r="B8" s="21">
        <v>0.24</v>
      </c>
      <c r="C8" s="15"/>
      <c r="D8" s="16"/>
      <c r="E8" s="13"/>
      <c r="F8" s="13"/>
      <c r="G8" s="20">
        <f t="shared" si="1"/>
        <v>2013</v>
      </c>
      <c r="H8" s="21">
        <v>0.1</v>
      </c>
      <c r="I8" s="15"/>
      <c r="J8" s="16"/>
    </row>
    <row r="9" spans="1:10" x14ac:dyDescent="0.3">
      <c r="A9" s="22">
        <f t="shared" si="0"/>
        <v>2014</v>
      </c>
      <c r="B9" s="21">
        <v>-0.01</v>
      </c>
      <c r="C9" s="15"/>
      <c r="D9" s="16"/>
      <c r="E9" s="13"/>
      <c r="F9" s="13"/>
      <c r="G9" s="20">
        <f t="shared" si="1"/>
        <v>2014</v>
      </c>
      <c r="H9" s="21">
        <v>7.4999999999999997E-2</v>
      </c>
      <c r="I9" s="15"/>
      <c r="J9" s="16"/>
    </row>
    <row r="10" spans="1:10" x14ac:dyDescent="0.3">
      <c r="A10" s="22">
        <f t="shared" si="0"/>
        <v>2015</v>
      </c>
      <c r="B10" s="21">
        <v>0.28999999999999998</v>
      </c>
      <c r="C10" s="15"/>
      <c r="D10" s="16"/>
      <c r="E10" s="13"/>
      <c r="F10" s="13"/>
      <c r="G10" s="20">
        <f t="shared" si="1"/>
        <v>2015</v>
      </c>
      <c r="H10" s="21">
        <v>0.1</v>
      </c>
      <c r="I10" s="15"/>
      <c r="J10" s="16"/>
    </row>
    <row r="11" spans="1:10" x14ac:dyDescent="0.3">
      <c r="A11" s="22">
        <f t="shared" si="0"/>
        <v>2016</v>
      </c>
      <c r="B11" s="21">
        <v>-0.02</v>
      </c>
      <c r="C11" s="15"/>
      <c r="D11" s="16"/>
      <c r="E11" s="13"/>
      <c r="F11" s="13"/>
      <c r="G11" s="20">
        <f t="shared" si="1"/>
        <v>2016</v>
      </c>
      <c r="H11" s="21">
        <v>0.05</v>
      </c>
      <c r="I11" s="15"/>
      <c r="J11" s="16"/>
    </row>
    <row r="12" spans="1:10" x14ac:dyDescent="0.3">
      <c r="A12" s="22">
        <f t="shared" si="0"/>
        <v>2017</v>
      </c>
      <c r="B12" s="21">
        <v>-0.05</v>
      </c>
      <c r="C12" s="15"/>
      <c r="D12" s="16"/>
      <c r="E12" s="13"/>
      <c r="F12" s="13"/>
      <c r="G12" s="20">
        <f t="shared" si="1"/>
        <v>2017</v>
      </c>
      <c r="H12" s="21">
        <v>0.05</v>
      </c>
      <c r="I12" s="15"/>
      <c r="J12" s="16"/>
    </row>
    <row r="13" spans="1:10" x14ac:dyDescent="0.3">
      <c r="A13" s="22">
        <f t="shared" si="0"/>
        <v>2018</v>
      </c>
      <c r="B13" s="21">
        <v>0.13</v>
      </c>
      <c r="C13" s="15"/>
      <c r="D13" s="16"/>
      <c r="E13" s="13"/>
      <c r="F13" s="13"/>
      <c r="G13" s="20">
        <f t="shared" si="1"/>
        <v>2018</v>
      </c>
      <c r="H13" s="21">
        <v>0.1</v>
      </c>
      <c r="I13" s="15"/>
      <c r="J13" s="16"/>
    </row>
    <row r="14" spans="1:10" x14ac:dyDescent="0.3">
      <c r="A14" s="22">
        <f t="shared" si="0"/>
        <v>2019</v>
      </c>
      <c r="B14" s="21">
        <v>0.11</v>
      </c>
      <c r="C14" s="15"/>
      <c r="D14" s="16"/>
      <c r="E14" s="13"/>
      <c r="F14" s="13"/>
      <c r="G14" s="20">
        <f t="shared" si="1"/>
        <v>2019</v>
      </c>
      <c r="H14" s="21">
        <v>0.1</v>
      </c>
      <c r="I14" s="15"/>
      <c r="J14" s="16"/>
    </row>
    <row r="15" spans="1:10" x14ac:dyDescent="0.3">
      <c r="A15" s="22">
        <f t="shared" si="0"/>
        <v>2020</v>
      </c>
      <c r="B15" s="21">
        <v>-0.02</v>
      </c>
      <c r="C15" s="15"/>
      <c r="D15" s="16"/>
      <c r="E15" s="13"/>
      <c r="F15" s="13"/>
      <c r="G15" s="20">
        <f t="shared" si="1"/>
        <v>2020</v>
      </c>
      <c r="H15" s="21">
        <v>0</v>
      </c>
      <c r="I15" s="15"/>
      <c r="J15" s="16"/>
    </row>
    <row r="16" spans="1:10" x14ac:dyDescent="0.3">
      <c r="B16" s="9"/>
      <c r="C16" s="10"/>
      <c r="D16" s="11"/>
      <c r="H16" s="9"/>
      <c r="I16" s="10"/>
      <c r="J16" s="11"/>
    </row>
    <row r="17" spans="2:10" x14ac:dyDescent="0.3">
      <c r="B17" s="9"/>
      <c r="C17" s="10"/>
      <c r="D17" s="11"/>
      <c r="H17" s="9"/>
      <c r="I17" s="10"/>
      <c r="J17" s="11"/>
    </row>
    <row r="18" spans="2:10" x14ac:dyDescent="0.3">
      <c r="B18" s="9"/>
      <c r="C18" s="10"/>
      <c r="D18" s="11"/>
      <c r="H18" s="9"/>
      <c r="I18" s="10"/>
      <c r="J18" s="11"/>
    </row>
    <row r="19" spans="2:10" x14ac:dyDescent="0.3">
      <c r="B19" s="9"/>
      <c r="C19" s="10"/>
      <c r="D19" s="11"/>
      <c r="H19" s="9"/>
      <c r="I19" s="10"/>
      <c r="J19" s="11"/>
    </row>
    <row r="20" spans="2:10" x14ac:dyDescent="0.3">
      <c r="B20" s="9"/>
      <c r="C20" s="10"/>
      <c r="D20" s="11"/>
      <c r="H20" s="9"/>
      <c r="I20" s="10"/>
      <c r="J20" s="11"/>
    </row>
    <row r="21" spans="2:10" x14ac:dyDescent="0.3">
      <c r="B21" s="9"/>
      <c r="C21" s="10"/>
      <c r="D21" s="11"/>
      <c r="H21" s="9"/>
      <c r="I21" s="10"/>
      <c r="J21" s="11"/>
    </row>
    <row r="22" spans="2:10" x14ac:dyDescent="0.3">
      <c r="B22" s="9"/>
      <c r="C22" s="10"/>
      <c r="D22" s="11"/>
      <c r="H22" s="9"/>
      <c r="I22" s="10"/>
      <c r="J22" s="11"/>
    </row>
    <row r="23" spans="2:10" x14ac:dyDescent="0.3">
      <c r="B23" s="9"/>
      <c r="C23" s="10"/>
      <c r="D23" s="11"/>
      <c r="H23" s="9"/>
      <c r="I23" s="10"/>
      <c r="J23" s="11"/>
    </row>
    <row r="24" spans="2:10" x14ac:dyDescent="0.3">
      <c r="B24" s="9"/>
      <c r="C24" s="10"/>
      <c r="D24" s="11"/>
      <c r="H24" s="9"/>
      <c r="I24" s="10"/>
      <c r="J24" s="11"/>
    </row>
    <row r="25" spans="2:10" x14ac:dyDescent="0.3">
      <c r="B25" s="9"/>
      <c r="C25" s="10"/>
      <c r="D25" s="11"/>
      <c r="H25" s="9"/>
      <c r="I25" s="10"/>
      <c r="J25" s="11"/>
    </row>
    <row r="26" spans="2:10" x14ac:dyDescent="0.3">
      <c r="B26" s="9"/>
      <c r="C26" s="10"/>
      <c r="D26" s="11"/>
      <c r="H26" s="9"/>
      <c r="I26" s="10"/>
      <c r="J26" s="11"/>
    </row>
    <row r="27" spans="2:10" x14ac:dyDescent="0.3">
      <c r="B27" s="9"/>
      <c r="C27" s="10"/>
      <c r="D27" s="11"/>
      <c r="H27" s="9"/>
      <c r="I27" s="10"/>
      <c r="J27" s="11"/>
    </row>
    <row r="28" spans="2:10" x14ac:dyDescent="0.3">
      <c r="B28" s="9"/>
      <c r="C28" s="10"/>
      <c r="D28" s="11"/>
      <c r="H28" s="9"/>
      <c r="I28" s="10"/>
      <c r="J28" s="11"/>
    </row>
    <row r="29" spans="2:10" x14ac:dyDescent="0.3">
      <c r="B29" s="9"/>
      <c r="C29" s="10"/>
      <c r="D29" s="11"/>
      <c r="H29" s="9"/>
      <c r="I29" s="10"/>
      <c r="J29" s="11"/>
    </row>
    <row r="30" spans="2:10" x14ac:dyDescent="0.3">
      <c r="B30" s="9"/>
      <c r="C30" s="10"/>
      <c r="D30" s="11"/>
      <c r="H30" s="9"/>
      <c r="I30" s="10"/>
      <c r="J30" s="11"/>
    </row>
    <row r="31" spans="2:10" x14ac:dyDescent="0.3">
      <c r="B31" s="9"/>
      <c r="C31" s="10"/>
      <c r="D31" s="11"/>
      <c r="H31" s="9"/>
      <c r="I31" s="10"/>
      <c r="J31" s="11"/>
    </row>
    <row r="32" spans="2:10" x14ac:dyDescent="0.3">
      <c r="B32" s="9"/>
      <c r="C32" s="10"/>
      <c r="D32" s="11"/>
      <c r="H32" s="9"/>
      <c r="I32" s="10"/>
      <c r="J32" s="11"/>
    </row>
    <row r="33" spans="2:10" x14ac:dyDescent="0.3">
      <c r="B33" s="9"/>
      <c r="C33" s="10"/>
      <c r="D33" s="11"/>
      <c r="H33" s="9"/>
      <c r="I33" s="10"/>
      <c r="J33" s="11"/>
    </row>
    <row r="34" spans="2:10" x14ac:dyDescent="0.3">
      <c r="B34" s="9"/>
      <c r="C34" s="10"/>
      <c r="D34" s="11"/>
      <c r="H34" s="9"/>
      <c r="I34" s="10"/>
      <c r="J34" s="11"/>
    </row>
    <row r="35" spans="2:10" x14ac:dyDescent="0.3">
      <c r="B35" s="8"/>
      <c r="C35" s="8"/>
      <c r="D35" s="8"/>
      <c r="H35" s="8"/>
      <c r="I35" s="8"/>
      <c r="J35" s="8"/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DEA56D1C67B64286D98E8D036EB161" ma:contentTypeVersion="12" ma:contentTypeDescription="Create a new document." ma:contentTypeScope="" ma:versionID="0c075ee19cc4cd5df385e2f86d578a93">
  <xsd:schema xmlns:xsd="http://www.w3.org/2001/XMLSchema" xmlns:xs="http://www.w3.org/2001/XMLSchema" xmlns:p="http://schemas.microsoft.com/office/2006/metadata/properties" xmlns:ns3="b0c85383-0ebd-4bd8-aa0c-b505eed692d4" xmlns:ns4="42f030de-9b20-4e4f-a3c7-02b883677dbe" targetNamespace="http://schemas.microsoft.com/office/2006/metadata/properties" ma:root="true" ma:fieldsID="25c1befcb0ea915432734e9d14586477" ns3:_="" ns4:_="">
    <xsd:import namespace="b0c85383-0ebd-4bd8-aa0c-b505eed692d4"/>
    <xsd:import namespace="42f030de-9b20-4e4f-a3c7-02b883677db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c85383-0ebd-4bd8-aa0c-b505eed692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f030de-9b20-4e4f-a3c7-02b883677db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9BC6494-3835-4E7C-974D-7BB95C6B0F6C}">
  <ds:schemaRefs>
    <ds:schemaRef ds:uri="42f030de-9b20-4e4f-a3c7-02b883677dbe"/>
    <ds:schemaRef ds:uri="http://purl.org/dc/terms/"/>
    <ds:schemaRef ds:uri="http://purl.org/dc/elements/1.1/"/>
    <ds:schemaRef ds:uri="http://schemas.microsoft.com/office/2006/documentManagement/types"/>
    <ds:schemaRef ds:uri="http://www.w3.org/XML/1998/namespace"/>
    <ds:schemaRef ds:uri="http://purl.org/dc/dcmitype/"/>
    <ds:schemaRef ds:uri="b0c85383-0ebd-4bd8-aa0c-b505eed692d4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1569B9A0-92F5-4B34-94BB-1DB3B2B8469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CFEFC9-89C1-4EE2-8C99-93D07FD405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c85383-0ebd-4bd8-aa0c-b505eed692d4"/>
    <ds:schemaRef ds:uri="42f030de-9b20-4e4f-a3c7-02b883677d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Data &amp; Formulae</vt:lpstr>
      <vt:lpstr>Returns &amp; Bonus</vt:lpstr>
      <vt:lpstr>ProfitExclOption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Toshniwal Chetan</cp:lastModifiedBy>
  <dcterms:created xsi:type="dcterms:W3CDTF">2021-07-18T02:08:30Z</dcterms:created>
  <dcterms:modified xsi:type="dcterms:W3CDTF">2021-08-29T07:33:09Z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0x01010012DEA56D1C67B64286D98E8D036EB161</vt:lpwstr>
  </property>
  <property fmtid="{D5CDD505-2E9C-101B-9397-08002B2CF9AE}" pid="3" name="MSIP_Label_ed121db1-3721-4230-84e8-3331eb029bec_Enabled">
    <vt:lpwstr>True</vt:lpwstr>
  </property>
  <property fmtid="{D5CDD505-2E9C-101B-9397-08002B2CF9AE}" pid="4" name="MSIP_Label_ed121db1-3721-4230-84e8-3331eb029bec_SiteId">
    <vt:lpwstr>7007305e-2664-4e6b-b9a4-c4d5ccfd1524</vt:lpwstr>
  </property>
  <property fmtid="{D5CDD505-2E9C-101B-9397-08002B2CF9AE}" pid="5" name="MSIP_Label_ed121db1-3721-4230-84e8-3331eb029bec_Owner">
    <vt:lpwstr>devadeep.gupta@prudential.com.hk</vt:lpwstr>
  </property>
  <property fmtid="{D5CDD505-2E9C-101B-9397-08002B2CF9AE}" pid="6" name="MSIP_Label_ed121db1-3721-4230-84e8-3331eb029bec_SetDate">
    <vt:lpwstr>2021-07-29T10:24:02.3785486Z</vt:lpwstr>
  </property>
  <property fmtid="{D5CDD505-2E9C-101B-9397-08002B2CF9AE}" pid="7" name="MSIP_Label_ed121db1-3721-4230-84e8-3331eb029bec_Name">
    <vt:lpwstr>Restricted</vt:lpwstr>
  </property>
  <property fmtid="{D5CDD505-2E9C-101B-9397-08002B2CF9AE}" pid="8" name="MSIP_Label_ed121db1-3721-4230-84e8-3331eb029bec_Application">
    <vt:lpwstr>Microsoft Azure Information Protection</vt:lpwstr>
  </property>
  <property fmtid="{D5CDD505-2E9C-101B-9397-08002B2CF9AE}" pid="9" name="MSIP_Label_ed121db1-3721-4230-84e8-3331eb029bec_ActionId">
    <vt:lpwstr>bfbc9685-deee-4944-909a-ea2f1a4d5d17</vt:lpwstr>
  </property>
  <property fmtid="{D5CDD505-2E9C-101B-9397-08002B2CF9AE}" pid="10" name="MSIP_Label_ed121db1-3721-4230-84e8-3331eb029bec_Extended_MSFT_Method">
    <vt:lpwstr>Automatic</vt:lpwstr>
  </property>
  <property fmtid="{D5CDD505-2E9C-101B-9397-08002B2CF9AE}" pid="11" name="MSIP_Label_f45d0447-72b7-4595-8ee5-b32b4892557e_Enabled">
    <vt:lpwstr>true</vt:lpwstr>
  </property>
  <property fmtid="{D5CDD505-2E9C-101B-9397-08002B2CF9AE}" pid="12" name="MSIP_Label_f45d0447-72b7-4595-8ee5-b32b4892557e_SetDate">
    <vt:lpwstr>2021-08-29T07:31:31Z</vt:lpwstr>
  </property>
  <property fmtid="{D5CDD505-2E9C-101B-9397-08002B2CF9AE}" pid="13" name="MSIP_Label_f45d0447-72b7-4595-8ee5-b32b4892557e_Method">
    <vt:lpwstr>Privileged</vt:lpwstr>
  </property>
  <property fmtid="{D5CDD505-2E9C-101B-9397-08002B2CF9AE}" pid="14" name="MSIP_Label_f45d0447-72b7-4595-8ee5-b32b4892557e_Name">
    <vt:lpwstr>f45d0447-72b7-4595-8ee5-b32b4892557e</vt:lpwstr>
  </property>
  <property fmtid="{D5CDD505-2E9C-101B-9397-08002B2CF9AE}" pid="15" name="MSIP_Label_f45d0447-72b7-4595-8ee5-b32b4892557e_SiteId">
    <vt:lpwstr>582259a1-dcaa-4cca-b1cf-e60d3f045ecd</vt:lpwstr>
  </property>
  <property fmtid="{D5CDD505-2E9C-101B-9397-08002B2CF9AE}" pid="16" name="MSIP_Label_f45d0447-72b7-4595-8ee5-b32b4892557e_ActionId">
    <vt:lpwstr>9e16a920-ff22-4556-bf2a-a9c0027627e3</vt:lpwstr>
  </property>
  <property fmtid="{D5CDD505-2E9C-101B-9397-08002B2CF9AE}" pid="17" name="MSIP_Label_f45d0447-72b7-4595-8ee5-b32b4892557e_ContentBits">
    <vt:lpwstr>0</vt:lpwstr>
  </property>
</Properties>
</file>